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55-24 - Eventual Aquis. de Cobert. Hosp. Estéril - SMS\"/>
    </mc:Choice>
  </mc:AlternateContent>
  <xr:revisionPtr revIDLastSave="0" documentId="13_ncr:1_{D0DB80A5-41B3-4E0B-8946-8982ADEB5F38}"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Preços'!$A$11:$G$32</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E6" i="1" l="1"/>
  <c r="G13" i="1"/>
  <c r="F28" i="1" s="1"/>
  <c r="A4" i="1"/>
  <c r="A31" i="1"/>
  <c r="A32" i="1"/>
  <c r="A30" i="1"/>
  <c r="A29" i="1"/>
  <c r="A6" i="1"/>
  <c r="A5" i="1"/>
  <c r="A3" i="1"/>
</calcChain>
</file>

<file path=xl/sharedStrings.xml><?xml version="1.0" encoding="utf-8"?>
<sst xmlns="http://schemas.openxmlformats.org/spreadsheetml/2006/main" count="78" uniqueCount="65">
  <si>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</si>
  <si>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</si>
  <si>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</si>
  <si>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</si>
  <si>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</si>
  <si>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</si>
  <si>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</si>
  <si>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</si>
  <si>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</si>
  <si>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</si>
  <si>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</si>
  <si>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</si>
  <si>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</si>
  <si>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</si>
  <si>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</si>
  <si>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</si>
  <si>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</si>
  <si>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</si>
  <si>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</si>
  <si>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</si>
  <si>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</si>
  <si>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</si>
  <si>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</si>
  <si>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</si>
  <si>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</si>
  <si>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</si>
  <si>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</si>
  <si>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</si>
  <si>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</si>
  <si>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</si>
  <si>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</si>
  <si>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</si>
  <si>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</si>
  <si>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</si>
  <si>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</si>
  <si>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Homologação: __/__/2024</t>
  </si>
  <si>
    <t>Previsão Publicação: __/__/2024</t>
  </si>
  <si>
    <t>Sec. Saúde - Hospital</t>
  </si>
  <si>
    <t>A execução do objeto da presente licitação será realizada junto a Secretaria obedecendo, na íntegra, ao detalhamento do TERMO DE REFERÊNCIA (ANEXO I)</t>
  </si>
  <si>
    <t>Prazo do Registro de Preços: 12 (doze) meses a contar de sua assinatura.</t>
  </si>
  <si>
    <t>ANEXO III - QUADRO DE PROPOSTAS</t>
  </si>
  <si>
    <t>PREGÃO ELETRÔNICO Nº 055/2024</t>
  </si>
  <si>
    <t>EVENTUAL AQUISIÇÃO DE COBERTURA HOSPITALAR ESTÉRIL PARA LESÕES TISSULARES - SRP</t>
  </si>
  <si>
    <t>O pagamento do objeto de que trata o PREGÃO ELETRÔNICO Nº 055/2024, e consequente contrato serão efetuados pelo FUNDO MUNICIPAL DE SAÚDE nos termos do art. 7 da Instrução Normativa SEGES/ME nº 77, de 2022;</t>
  </si>
  <si>
    <t>Kit curativo com tubo único lumen (grande) Hosp para terapia mista por pressão negativa. (Ref.: 4L Healt Co Ltd)</t>
  </si>
  <si>
    <t>Unidade</t>
  </si>
  <si>
    <t>Reservatório da bomba 800 ml Hosp para terapia mista por pressão negativa. (Ref.: 4L Healt Co Ltd)</t>
  </si>
  <si>
    <t>Curativo hidrocoloide 10 cm x 10 cm estéril (Ref.: Curatec)</t>
  </si>
  <si>
    <t>Curativo hidrofibra antimicrobiano com Algianto de Calcio e Prata 10 cm x 10 cm</t>
  </si>
  <si>
    <t>Solução PHMB 0,2%, frasco 350 ml para curativos</t>
  </si>
  <si>
    <t>Frasco</t>
  </si>
  <si>
    <t>Gel com PHMB para limpeza de feridas, frasco 100 ml (Ref.: Curatec)</t>
  </si>
  <si>
    <t>Hidrogel com PHMB e Pectina Polihexam 0,1% 30 g (Ref.: Helianto)</t>
  </si>
  <si>
    <t>Gel cicatrizante com Alginato de Cálcio e Sódio Debrigel 85 g (Ref.: Helianto)</t>
  </si>
  <si>
    <t>Stomahesive pasta preenchedora e barreira protetora da pele; - para usar ao redor de estomas e fístulas; - tubo 56,7 g; (Ref.: Convatec)</t>
  </si>
  <si>
    <t>Tubo</t>
  </si>
  <si>
    <t>Cavilon limpeza de pele sem enxágue, frasco 250 ml (Ref.: 3M)</t>
  </si>
  <si>
    <t>Sutura steri-strip 12 mm x 100 mm, pacote com 6 unidades. O steri-strip é um curativo estéril de micropore com filamentos de poliéster, que promove o fechamento de pele de maneira fácil e rápida: Sensível a pressão, apresenta boa adesão inicial, proporcionando grande economia de tempo em relação as suturas convencionais; Por ser um fechamento não invasivo, reduz a chance de trauma no tecido e a consequente formação de edema cutâneo; Proporciona uma cicatrização mais rapida e diminui os riscos de infecções causadas por suturas invasivas; características do produto: Envelope com 6 suturas adesivas (2 laminas com 3 suturas adesivas em cada ); Suturas cutâneas embaladas individualmente; Alta adesividade; Permite adequada transpiração da pele: Suturas de pele adesivas, estéreis; Dorso de rayon de viscose não tecido; Reforçado por tiras de poliéster; Adesivo acrílico hipoalergênico; Livre de látex. (Ref.: Pharmaplast)</t>
  </si>
  <si>
    <t>Pacote</t>
  </si>
  <si>
    <t>Curativo pós operatório, é um curativo adesivo estéril composto por filme de poliuretano com base central não aderente (rayon), que é uma fibra que utiliza matérias primas naturais e produz um tecido semelhante ao algodão. Tem como finalidade proteção e absorção de fluídos. para utilização em: Feridas cirúrgicas; Sobre linha de sutura; Urgências; Salas de operações; Linhaicas Atengasc Pergiticas do produtor. Transparente descartavel. Características do produto: Transparente: A prova d'água e transpiravel: Tamanho: 10 cm x 30 cm; Proibido reprocessar, uso único e descartavel; manter em temperatura ambiente; Validade de 5 anos após a data de fabricação.</t>
  </si>
  <si>
    <t>Atadura de rayon polarfix 7,5 cm x 1 m estéril</t>
  </si>
  <si>
    <t>Bota de unna com Óxido de Zinco 10,2 cm x 9,14 m</t>
  </si>
  <si>
    <t>PROCESSO ADMINISTRATIVO N° 4148/2023 de 28/11/2023</t>
  </si>
  <si>
    <t>O fornecimento dos produtos será realizado de forma parcelada conforme solicitação da Secretaria requisitante e emissão de notas de empenho, devendo ser entregue no prazo de 05 (cinco) dias no Hospital Municipal Dr. João Pereira Martins, com endereço na Rua Carlos Alberto de Moura Júnior, n. 2, Centro, Sumidouro-RJ, CEP: 28.637-000 no horário de 9h às 16h.</t>
  </si>
  <si>
    <t>Abertura das Propostas: 23/10/2024,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</si>
</sst>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865204"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4148/23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43"/>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63" t="s">
        <v>40</v>
      </c>
      <c r="B2" s="63"/>
      <c r="C2" s="63"/>
      <c r="D2" s="63"/>
      <c r="E2" s="63"/>
      <c r="F2" s="63"/>
      <c r="G2" s="63"/>
    </row>
    <row r="3" spans="1:11" x14ac:dyDescent="0.2">
      <c r="A3" s="63" t="str">
        <f>UPPER(Dados!B1&amp;"  -  "&amp;Dados!B4)</f>
        <v>PREGÃO ELETRÔNICO Nº 055/2024  -  ABERTURA DAS PROPOSTAS: 23/10/2024, ÀS 10:00HS</v>
      </c>
      <c r="B3" s="63"/>
      <c r="C3" s="63"/>
      <c r="D3" s="63"/>
      <c r="E3" s="63"/>
      <c r="F3" s="63"/>
      <c r="G3" s="63"/>
    </row>
    <row r="4" spans="1:11" x14ac:dyDescent="0.2">
      <c r="A4" s="64" t="str">
        <f>Dados!B3</f>
        <v>EVENTUAL AQUISIÇÃO DE COBERTURA HOSPITALAR ESTÉRIL PARA LESÕES TISSULARES - SRP</v>
      </c>
      <c r="B4" s="64"/>
      <c r="C4" s="64"/>
      <c r="D4" s="64"/>
      <c r="E4" s="64"/>
      <c r="F4" s="64"/>
      <c r="G4" s="64"/>
    </row>
    <row r="5" spans="1:11" x14ac:dyDescent="0.2">
      <c r="A5" s="63" t="str">
        <f>Dados!B2</f>
        <v>PROCESSO ADMINISTRATIVO N° 4148/2023 de 28/11/2023</v>
      </c>
      <c r="B5" s="63"/>
      <c r="C5" s="63"/>
      <c r="D5" s="63"/>
      <c r="E5" s="63"/>
      <c r="F5" s="63"/>
      <c r="G5" s="63"/>
    </row>
    <row r="6" spans="1:11" x14ac:dyDescent="0.2">
      <c r="A6" s="50" t="str">
        <f>Dados!B7</f>
        <v>MENOR PREÇO POR ITEM</v>
      </c>
      <c r="B6" s="50"/>
      <c r="C6" s="61" t="s">
        <v>28</v>
      </c>
      <c r="D6" s="61"/>
      <c r="E6" s="62">
        <f>Dados!B8</f>
        <v>370920</v>
      </c>
      <c r="F6" s="62"/>
      <c r="G6" s="50"/>
    </row>
    <row r="7" spans="1:11" ht="2.25" customHeight="1" x14ac:dyDescent="0.2">
      <c r="A7" s="6"/>
      <c r="B7" s="6"/>
      <c r="C7" s="6"/>
      <c r="D7" s="6"/>
      <c r="E7" s="13"/>
      <c r="F7" s="13"/>
      <c r="G7" s="10"/>
    </row>
    <row r="8" spans="1:11" s="8" customFormat="1" ht="12" customHeight="1" x14ac:dyDescent="0.2">
      <c r="A8" s="14" t="s">
        <v>0</v>
      </c>
      <c r="B8" s="66"/>
      <c r="C8" s="66"/>
      <c r="D8" s="66"/>
      <c r="E8" s="66"/>
      <c r="F8" s="66"/>
      <c r="G8" s="66"/>
      <c r="H8" s="39"/>
    </row>
    <row r="9" spans="1:11" s="8" customFormat="1" ht="12" customHeight="1" x14ac:dyDescent="0.2">
      <c r="A9" s="14" t="s">
        <v>1</v>
      </c>
      <c r="B9" s="67"/>
      <c r="C9" s="67"/>
      <c r="D9" s="67"/>
      <c r="E9" s="67"/>
      <c r="F9" s="67"/>
      <c r="G9" s="67"/>
      <c r="H9" s="39"/>
    </row>
    <row r="10" spans="1:11" s="8" customFormat="1" ht="12" customHeight="1" x14ac:dyDescent="0.2">
      <c r="A10" s="14" t="s">
        <v>2</v>
      </c>
      <c r="B10" s="60"/>
      <c r="C10" s="25" t="s">
        <v>8</v>
      </c>
      <c r="D10" s="72"/>
      <c r="E10" s="72"/>
      <c r="F10" s="72"/>
      <c r="G10" s="72"/>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22.5" x14ac:dyDescent="0.2">
      <c r="A13" s="32">
        <v>1</v>
      </c>
      <c r="B13" s="30" t="s">
        <v>44</v>
      </c>
      <c r="C13" s="33" t="s">
        <v>45</v>
      </c>
      <c r="D13" s="47">
        <v>50</v>
      </c>
      <c r="E13" s="49">
        <v>1807.04</v>
      </c>
      <c r="F13" s="59"/>
      <c r="G13" s="34" t="str">
        <f>IF(F13="","",IF(ISTEXT(F13),"NC",F13*D13))</f>
        <v/>
      </c>
      <c r="H13" s="39"/>
      <c r="K13" s="7"/>
    </row>
    <row r="14" spans="1:11" s="8" customFormat="1" ht="22.5" x14ac:dyDescent="0.2">
      <c r="A14" s="32">
        <v>2</v>
      </c>
      <c r="B14" s="30" t="s">
        <v>46</v>
      </c>
      <c r="C14" s="33" t="s">
        <v>45</v>
      </c>
      <c r="D14" s="47">
        <v>50</v>
      </c>
      <c r="E14" s="49">
        <v>1200</v>
      </c>
      <c r="F14" s="59"/>
      <c r="G14" s="34" t="str">
        <f t="shared" ref="G14:G26" si="0">IF(F14="","",IF(ISTEXT(F14),"NC",F14*D14))</f>
        <v/>
      </c>
      <c r="H14" s="39"/>
      <c r="K14" s="7"/>
    </row>
    <row r="15" spans="1:11" s="8" customFormat="1" ht="11.25" x14ac:dyDescent="0.2">
      <c r="A15" s="32">
        <v>3</v>
      </c>
      <c r="B15" s="30" t="s">
        <v>47</v>
      </c>
      <c r="C15" s="33" t="s">
        <v>45</v>
      </c>
      <c r="D15" s="47">
        <v>300</v>
      </c>
      <c r="E15" s="49">
        <v>21</v>
      </c>
      <c r="F15" s="59"/>
      <c r="G15" s="34" t="str">
        <f t="shared" si="0"/>
        <v/>
      </c>
      <c r="H15" s="39"/>
      <c r="K15" s="7"/>
    </row>
    <row r="16" spans="1:11" s="8" customFormat="1" ht="22.5" x14ac:dyDescent="0.2">
      <c r="A16" s="32">
        <v>4</v>
      </c>
      <c r="B16" s="30" t="s">
        <v>48</v>
      </c>
      <c r="C16" s="33" t="s">
        <v>45</v>
      </c>
      <c r="D16" s="47">
        <v>300</v>
      </c>
      <c r="E16" s="49">
        <v>60.36</v>
      </c>
      <c r="F16" s="59"/>
      <c r="G16" s="34" t="str">
        <f t="shared" si="0"/>
        <v/>
      </c>
      <c r="H16" s="39"/>
      <c r="K16" s="7"/>
    </row>
    <row r="17" spans="1:11" s="8" customFormat="1" ht="11.25" x14ac:dyDescent="0.2">
      <c r="A17" s="32">
        <v>5</v>
      </c>
      <c r="B17" s="30" t="s">
        <v>49</v>
      </c>
      <c r="C17" s="33" t="s">
        <v>50</v>
      </c>
      <c r="D17" s="47">
        <v>500</v>
      </c>
      <c r="E17" s="49">
        <v>53.19</v>
      </c>
      <c r="F17" s="59"/>
      <c r="G17" s="34" t="str">
        <f t="shared" si="0"/>
        <v/>
      </c>
      <c r="H17" s="39"/>
      <c r="K17" s="7"/>
    </row>
    <row r="18" spans="1:11" s="8" customFormat="1" ht="11.25" x14ac:dyDescent="0.2">
      <c r="A18" s="32">
        <v>6</v>
      </c>
      <c r="B18" s="30" t="s">
        <v>51</v>
      </c>
      <c r="C18" s="33" t="s">
        <v>50</v>
      </c>
      <c r="D18" s="47">
        <v>400</v>
      </c>
      <c r="E18" s="49">
        <v>98.35</v>
      </c>
      <c r="F18" s="59"/>
      <c r="G18" s="34" t="str">
        <f t="shared" si="0"/>
        <v/>
      </c>
      <c r="H18" s="39"/>
      <c r="K18" s="7"/>
    </row>
    <row r="19" spans="1:11" s="8" customFormat="1" ht="11.25" x14ac:dyDescent="0.2">
      <c r="A19" s="32">
        <v>7</v>
      </c>
      <c r="B19" s="30" t="s">
        <v>52</v>
      </c>
      <c r="C19" s="33" t="s">
        <v>45</v>
      </c>
      <c r="D19" s="47">
        <v>300</v>
      </c>
      <c r="E19" s="49">
        <v>55.79</v>
      </c>
      <c r="F19" s="59"/>
      <c r="G19" s="34" t="str">
        <f t="shared" si="0"/>
        <v/>
      </c>
      <c r="H19" s="39"/>
      <c r="K19" s="7"/>
    </row>
    <row r="20" spans="1:11" s="8" customFormat="1" ht="22.5" x14ac:dyDescent="0.2">
      <c r="A20" s="32">
        <v>8</v>
      </c>
      <c r="B20" s="30" t="s">
        <v>53</v>
      </c>
      <c r="C20" s="33" t="s">
        <v>45</v>
      </c>
      <c r="D20" s="47">
        <v>300</v>
      </c>
      <c r="E20" s="49">
        <v>26.5</v>
      </c>
      <c r="F20" s="59"/>
      <c r="G20" s="34" t="str">
        <f t="shared" si="0"/>
        <v/>
      </c>
      <c r="H20" s="39"/>
      <c r="K20" s="7"/>
    </row>
    <row r="21" spans="1:11" s="8" customFormat="1" ht="22.5" x14ac:dyDescent="0.2">
      <c r="A21" s="32">
        <v>9</v>
      </c>
      <c r="B21" s="30" t="s">
        <v>54</v>
      </c>
      <c r="C21" s="33" t="s">
        <v>55</v>
      </c>
      <c r="D21" s="47">
        <v>200</v>
      </c>
      <c r="E21" s="49">
        <v>72</v>
      </c>
      <c r="F21" s="59"/>
      <c r="G21" s="34" t="str">
        <f t="shared" si="0"/>
        <v/>
      </c>
      <c r="H21" s="39"/>
      <c r="K21" s="7"/>
    </row>
    <row r="22" spans="1:11" s="8" customFormat="1" ht="11.25" x14ac:dyDescent="0.2">
      <c r="A22" s="32">
        <v>10</v>
      </c>
      <c r="B22" s="30" t="s">
        <v>56</v>
      </c>
      <c r="C22" s="33" t="s">
        <v>50</v>
      </c>
      <c r="D22" s="47">
        <v>400</v>
      </c>
      <c r="E22" s="49">
        <v>136.49</v>
      </c>
      <c r="F22" s="59"/>
      <c r="G22" s="34" t="str">
        <f t="shared" si="0"/>
        <v/>
      </c>
      <c r="H22" s="39"/>
      <c r="K22" s="7"/>
    </row>
    <row r="23" spans="1:11" s="8" customFormat="1" ht="168.75" x14ac:dyDescent="0.2">
      <c r="A23" s="32">
        <v>11</v>
      </c>
      <c r="B23" s="30" t="s">
        <v>57</v>
      </c>
      <c r="C23" s="33" t="s">
        <v>58</v>
      </c>
      <c r="D23" s="47">
        <v>100</v>
      </c>
      <c r="E23" s="49">
        <v>46.67</v>
      </c>
      <c r="F23" s="59"/>
      <c r="G23" s="34" t="str">
        <f t="shared" si="0"/>
        <v/>
      </c>
      <c r="H23" s="39"/>
      <c r="K23" s="7"/>
    </row>
    <row r="24" spans="1:11" s="8" customFormat="1" ht="123.75" x14ac:dyDescent="0.2">
      <c r="A24" s="32">
        <v>12</v>
      </c>
      <c r="B24" s="30" t="s">
        <v>59</v>
      </c>
      <c r="C24" s="33" t="s">
        <v>45</v>
      </c>
      <c r="D24" s="47">
        <v>500</v>
      </c>
      <c r="E24" s="49">
        <v>43.63</v>
      </c>
      <c r="F24" s="59"/>
      <c r="G24" s="34" t="str">
        <f t="shared" si="0"/>
        <v/>
      </c>
      <c r="H24" s="39"/>
      <c r="K24" s="7"/>
    </row>
    <row r="25" spans="1:11" s="8" customFormat="1" ht="11.25" x14ac:dyDescent="0.2">
      <c r="A25" s="32">
        <v>13</v>
      </c>
      <c r="B25" s="30" t="s">
        <v>60</v>
      </c>
      <c r="C25" s="33" t="s">
        <v>45</v>
      </c>
      <c r="D25" s="47">
        <v>200</v>
      </c>
      <c r="E25" s="49">
        <v>10.25</v>
      </c>
      <c r="F25" s="59"/>
      <c r="G25" s="34" t="str">
        <f t="shared" si="0"/>
        <v/>
      </c>
      <c r="H25" s="39"/>
      <c r="K25" s="7"/>
    </row>
    <row r="26" spans="1:11" s="8" customFormat="1" ht="11.25" x14ac:dyDescent="0.2">
      <c r="A26" s="32">
        <v>14</v>
      </c>
      <c r="B26" s="30" t="s">
        <v>61</v>
      </c>
      <c r="C26" s="33" t="s">
        <v>45</v>
      </c>
      <c r="D26" s="47">
        <v>200</v>
      </c>
      <c r="E26" s="49">
        <v>40.049999999999997</v>
      </c>
      <c r="F26" s="59"/>
      <c r="G26" s="34" t="str">
        <f t="shared" si="0"/>
        <v/>
      </c>
      <c r="H26" s="39"/>
      <c r="K26" s="7"/>
    </row>
    <row r="27" spans="1:11" s="26" customFormat="1" ht="9" x14ac:dyDescent="0.2">
      <c r="A27" s="35"/>
      <c r="E27" s="45"/>
      <c r="F27" s="68" t="s">
        <v>26</v>
      </c>
      <c r="G27" s="69"/>
      <c r="H27" s="40"/>
    </row>
    <row r="28" spans="1:11" ht="14.25" customHeight="1" x14ac:dyDescent="0.2">
      <c r="F28" s="70" t="str">
        <f>IF(SUM(G13:G26)=0,"",SUM(G13:G26))</f>
        <v/>
      </c>
      <c r="G28" s="71"/>
      <c r="H28" s="41"/>
    </row>
    <row r="29" spans="1:11" s="36" customFormat="1" ht="23.25" customHeight="1" x14ac:dyDescent="0.2">
      <c r="A29" s="65" t="str">
        <f>" - "&amp;Dados!B23</f>
        <v xml:space="preserve"> - A execução do objeto da presente licitação será realizada junto a Secretaria obedecendo, na íntegra, ao detalhamento do TERMO DE REFERÊNCIA (ANEXO I)</v>
      </c>
      <c r="B29" s="65"/>
      <c r="C29" s="65"/>
      <c r="D29" s="65"/>
      <c r="E29" s="65"/>
      <c r="F29" s="65"/>
      <c r="G29" s="65"/>
      <c r="H29" s="42"/>
    </row>
    <row r="30" spans="1:11" s="36" customFormat="1" ht="31.5" customHeight="1" x14ac:dyDescent="0.2">
      <c r="A30" s="65" t="str">
        <f>" - "&amp;Dados!B24</f>
        <v xml:space="preserve"> - O fornecimento dos produtos será realizado de forma parcelada conforme solicitação da Secretaria requisitante e emissão de notas de empenho, devendo ser entregue no prazo de 05 (cinco) dias no Hospital Municipal Dr. João Pereira Martins, com endereço na Rua Carlos Alberto de Moura Júnior, n. 2, Centro, Sumidouro-RJ, CEP: 28.637-000 no horário de 9h às 16h.</v>
      </c>
      <c r="B30" s="65"/>
      <c r="C30" s="65"/>
      <c r="D30" s="65"/>
      <c r="E30" s="65"/>
      <c r="F30" s="65"/>
      <c r="G30" s="65"/>
      <c r="H30" s="42"/>
    </row>
    <row r="31" spans="1:11" s="36" customFormat="1" ht="23.25" customHeight="1" x14ac:dyDescent="0.2">
      <c r="A31" s="65" t="str">
        <f>" - "&amp;Dados!B25</f>
        <v xml:space="preserve"> - O pagamento do objeto de que trata o PREGÃO ELETRÔNICO Nº 055/2024, e consequente contrato serão efetuados pelo FUNDO MUNICIPAL DE SAÚDE nos termos do art. 7 da Instrução Normativa SEGES/ME nº 77, de 2022;</v>
      </c>
      <c r="B31" s="65"/>
      <c r="C31" s="65"/>
      <c r="D31" s="65"/>
      <c r="E31" s="65"/>
      <c r="F31" s="65"/>
      <c r="G31" s="65"/>
      <c r="H31" s="42"/>
    </row>
    <row r="32" spans="1:11" s="26" customFormat="1" ht="9" x14ac:dyDescent="0.2">
      <c r="A32" s="65" t="str">
        <f>" - "&amp;Dados!B26</f>
        <v xml:space="preserve"> - Proposta válida por 60 (sessenta) dias</v>
      </c>
      <c r="B32" s="65"/>
      <c r="C32" s="65"/>
      <c r="D32" s="65"/>
      <c r="E32" s="65"/>
      <c r="F32" s="65"/>
      <c r="G32" s="65"/>
      <c r="H32" s="40"/>
    </row>
    <row r="33" spans="2:8" x14ac:dyDescent="0.2">
      <c r="H33" s="43"/>
    </row>
    <row r="34" spans="2:8" x14ac:dyDescent="0.2">
      <c r="H34" s="43"/>
    </row>
    <row r="35" spans="2:8" x14ac:dyDescent="0.2">
      <c r="H35" s="43"/>
    </row>
    <row r="36" spans="2:8" x14ac:dyDescent="0.2">
      <c r="H36" s="43"/>
    </row>
    <row r="37" spans="2:8" x14ac:dyDescent="0.2">
      <c r="H37" s="43"/>
    </row>
    <row r="38" spans="2:8" x14ac:dyDescent="0.2">
      <c r="H38" s="43"/>
    </row>
    <row r="39" spans="2:8" ht="12.75" customHeight="1" x14ac:dyDescent="0.2">
      <c r="B39" s="1"/>
      <c r="G39" s="1"/>
    </row>
    <row r="40" spans="2:8" x14ac:dyDescent="0.2">
      <c r="B40" s="1"/>
      <c r="G40" s="1"/>
    </row>
    <row r="41" spans="2:8" x14ac:dyDescent="0.2">
      <c r="B41" s="1"/>
      <c r="G41" s="1"/>
    </row>
    <row r="42" spans="2:8" x14ac:dyDescent="0.2">
      <c r="B42" s="1"/>
      <c r="G42" s="1"/>
    </row>
    <row r="43" spans="2:8" x14ac:dyDescent="0.2">
      <c r="B43" s="1"/>
      <c r="G43" s="1"/>
    </row>
  </sheetData>
  <sheetProtection algorithmName="SHA-512" hashValue="2u21x9l2Zx374z9OzR7gGW5wDm6Pms9xbUtdlyaI1kZWqtHMe1+mv8ff/8TCKaxSpuxFxPJ2xUEcUfqBx9ZwlQ==" saltValue="WSv04w0la7jG+flTUbPgXA==" spinCount="100000" sheet="1" objects="1" scenarios="1"/>
  <autoFilter ref="A11:G32" xr:uid="{00000000-0009-0000-0000-000000000000}"/>
  <mergeCells count="15">
    <mergeCell ref="A29:G29"/>
    <mergeCell ref="A30:G30"/>
    <mergeCell ref="A31:G31"/>
    <mergeCell ref="B8:G8"/>
    <mergeCell ref="A32:G32"/>
    <mergeCell ref="B9:G9"/>
    <mergeCell ref="F27:G27"/>
    <mergeCell ref="F28:G28"/>
    <mergeCell ref="D10:G10"/>
    <mergeCell ref="C6:D6"/>
    <mergeCell ref="E6:F6"/>
    <mergeCell ref="A2:G2"/>
    <mergeCell ref="A3:G3"/>
    <mergeCell ref="A4:G4"/>
    <mergeCell ref="A5:G5"/>
  </mergeCells>
  <phoneticPr fontId="0" type="noConversion"/>
  <conditionalFormatting sqref="B10">
    <cfRule type="cellIs" dxfId="11" priority="8" stopIfTrue="1" operator="equal">
      <formula>$G$1</formula>
    </cfRule>
  </conditionalFormatting>
  <conditionalFormatting sqref="B13:B26">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26">
    <cfRule type="expression" priority="12" stopIfTrue="1">
      <formula>$A13</formula>
    </cfRule>
  </conditionalFormatting>
  <conditionalFormatting sqref="D10:G10">
    <cfRule type="cellIs" dxfId="8" priority="24" stopIfTrue="1" operator="equal">
      <formula>$E$1</formula>
    </cfRule>
  </conditionalFormatting>
  <conditionalFormatting sqref="F13:F26">
    <cfRule type="cellIs" dxfId="7" priority="11" stopIfTrue="1" operator="equal">
      <formula>""</formula>
    </cfRule>
  </conditionalFormatting>
  <conditionalFormatting sqref="F27">
    <cfRule type="expression" dxfId="6" priority="1" stopIfTrue="1">
      <formula>IF($J27="Empate",IF(H27=1,TRUE(),FALSE()),FALSE())</formula>
    </cfRule>
    <cfRule type="expression" dxfId="5" priority="2" stopIfTrue="1">
      <formula>IF(H27="&gt;",FALSE(),IF(H27&gt;0,TRUE(),FALSE()))</formula>
    </cfRule>
    <cfRule type="expression" dxfId="4" priority="3" stopIfTrue="1">
      <formula>IF(H27="&gt;",TRUE(),FALSE())</formula>
    </cfRule>
  </conditionalFormatting>
  <conditionalFormatting sqref="F28">
    <cfRule type="expression" dxfId="3" priority="4" stopIfTrue="1">
      <formula>IF($J27="OK",IF(H27=1,TRUE(),FALSE()),FALSE())</formula>
    </cfRule>
    <cfRule type="expression" dxfId="2" priority="5" stopIfTrue="1">
      <formula>IF($J27="Empate",IF(H27=1,TRUE(),FALSE()),FALSE())</formula>
    </cfRule>
    <cfRule type="expression" dxfId="1" priority="6" stopIfTrue="1">
      <formula>IF($J27="Empate",IF(H27=2,TRUE(),FALSE()),FALSE())</formula>
    </cfRule>
  </conditionalFormatting>
  <conditionalFormatting sqref="G13:G26">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2"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4" sqref="B4"/>
    </sheetView>
  </sheetViews>
  <sheetFormatPr defaultRowHeight="12.75" x14ac:dyDescent="0.2"/>
  <cols>
    <col min="1" max="1" width="15" customWidth="1"/>
    <col min="2" max="2" width="51.85546875" customWidth="1"/>
    <col min="3" max="7" width="41.140625" customWidth="1"/>
    <col min="8" max="8" width="14" customWidth="1"/>
    <col min="9" max="9" width="19.28515625" customWidth="1"/>
    <col min="10" max="13" width="14.5703125" customWidth="1"/>
    <col min="14" max="15" width="9.28515625" customWidth="1"/>
  </cols>
  <sheetData>
    <row r="1" spans="1:7" x14ac:dyDescent="0.2">
      <c r="A1" s="15" t="s">
        <v>9</v>
      </c>
      <c r="B1" s="56" t="s">
        <v>41</v>
      </c>
      <c r="E1" s="4"/>
      <c r="F1" s="4"/>
      <c r="G1" s="4"/>
    </row>
    <row r="2" spans="1:7" x14ac:dyDescent="0.2">
      <c r="A2" s="15" t="s">
        <v>10</v>
      </c>
      <c r="B2" s="56" t="s">
        <v>62</v>
      </c>
      <c r="E2" s="4"/>
      <c r="F2" s="4"/>
      <c r="G2" s="4"/>
    </row>
    <row r="3" spans="1:7" x14ac:dyDescent="0.2">
      <c r="A3" s="15" t="s">
        <v>11</v>
      </c>
      <c r="B3" s="56" t="s">
        <v>42</v>
      </c>
      <c r="C3" s="5"/>
      <c r="E3" s="52"/>
      <c r="F3" s="4"/>
      <c r="G3" s="4"/>
    </row>
    <row r="4" spans="1:7" x14ac:dyDescent="0.2">
      <c r="A4" s="15" t="s">
        <v>12</v>
      </c>
      <c r="B4" s="56" t="s">
        <v>64</v>
      </c>
      <c r="C4" s="5"/>
      <c r="E4" s="52"/>
      <c r="F4" s="4"/>
      <c r="G4" s="4"/>
    </row>
    <row r="5" spans="1:7" x14ac:dyDescent="0.2">
      <c r="A5" s="15" t="s">
        <v>13</v>
      </c>
      <c r="B5" s="56" t="s">
        <v>35</v>
      </c>
      <c r="C5" s="5"/>
      <c r="E5" s="52"/>
      <c r="F5" s="4"/>
      <c r="G5" s="4"/>
    </row>
    <row r="6" spans="1:7" x14ac:dyDescent="0.2">
      <c r="A6" s="15" t="s">
        <v>30</v>
      </c>
      <c r="B6" s="57" t="s">
        <v>36</v>
      </c>
      <c r="C6" s="5"/>
      <c r="E6" s="52"/>
      <c r="F6" s="4"/>
      <c r="G6" s="4"/>
    </row>
    <row r="7" spans="1:7" x14ac:dyDescent="0.2">
      <c r="A7" s="15" t="s">
        <v>14</v>
      </c>
      <c r="B7" s="5" t="s">
        <v>29</v>
      </c>
      <c r="C7" s="5"/>
      <c r="E7" s="52"/>
      <c r="F7" s="4"/>
      <c r="G7" s="4"/>
    </row>
    <row r="8" spans="1:7" x14ac:dyDescent="0.2">
      <c r="A8" s="24" t="s">
        <v>22</v>
      </c>
      <c r="B8" s="46">
        <v>370920</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3"/>
      <c r="E16" s="23"/>
      <c r="F16" s="4"/>
      <c r="G16" s="4"/>
    </row>
    <row r="17" spans="1:256" s="22" customFormat="1" x14ac:dyDescent="0.2">
      <c r="A17" s="21" t="s">
        <v>20</v>
      </c>
      <c r="B17" s="53" t="s">
        <v>37</v>
      </c>
      <c r="C17" s="53"/>
      <c r="D17" s="53"/>
      <c r="E17" s="53"/>
      <c r="F17" s="55"/>
      <c r="G17" s="53"/>
      <c r="H17" s="23"/>
      <c r="I17" s="23"/>
      <c r="J17" s="23"/>
      <c r="K17" s="23"/>
      <c r="L17" s="23"/>
      <c r="M17" s="23"/>
    </row>
    <row r="18" spans="1:256" s="22" customFormat="1" x14ac:dyDescent="0.2">
      <c r="A18" s="21" t="s">
        <v>21</v>
      </c>
      <c r="B18" s="55"/>
      <c r="C18" s="55"/>
      <c r="D18" s="55"/>
      <c r="E18" s="55"/>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38.25" x14ac:dyDescent="0.2">
      <c r="A23" s="19" t="s">
        <v>15</v>
      </c>
      <c r="B23" s="20" t="s">
        <v>38</v>
      </c>
      <c r="E23" s="4"/>
      <c r="F23" s="4"/>
      <c r="G23" s="51"/>
    </row>
    <row r="24" spans="1:256" ht="89.25" x14ac:dyDescent="0.2">
      <c r="A24" s="19" t="s">
        <v>16</v>
      </c>
      <c r="B24" s="20" t="s">
        <v>63</v>
      </c>
      <c r="E24" s="4"/>
      <c r="F24" s="4"/>
      <c r="G24" s="51"/>
    </row>
    <row r="25" spans="1:256" ht="63.75" x14ac:dyDescent="0.2">
      <c r="A25" s="19" t="s">
        <v>17</v>
      </c>
      <c r="B25" s="57" t="s">
        <v>43</v>
      </c>
      <c r="C25" s="9"/>
      <c r="E25" s="4"/>
      <c r="F25" s="4"/>
      <c r="G25" s="51"/>
    </row>
    <row r="26" spans="1:256" ht="25.5" x14ac:dyDescent="0.2">
      <c r="A26" s="19" t="s">
        <v>18</v>
      </c>
      <c r="B26" s="20" t="s">
        <v>27</v>
      </c>
      <c r="E26" s="4"/>
      <c r="F26" s="4"/>
      <c r="G26" s="51"/>
    </row>
    <row r="27" spans="1:256" ht="25.5" x14ac:dyDescent="0.2">
      <c r="A27" s="19" t="s">
        <v>31</v>
      </c>
      <c r="B27" s="58" t="s">
        <v>39</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2024-06-26T13:58:34Z</cp:lastPrinted>
  <dcterms:created xsi:type="dcterms:W3CDTF">2006-04-18T17:38:46Z</dcterms:created>
  <dcterms:modified xsi:type="dcterms:W3CDTF">2024-10-09T18:15:37Z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